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G:\Drives compartilhados\PROCESSOS STM\2026\398_2026 PE 90012_2026 - MOBILIARIOS\"/>
    </mc:Choice>
  </mc:AlternateContent>
  <xr:revisionPtr revIDLastSave="0" documentId="13_ncr:1_{9AF60B69-0BBB-4FEE-8C34-D17AE5B7233B}" xr6:coauthVersionLast="47" xr6:coauthVersionMax="47" xr10:uidLastSave="{00000000-0000-0000-0000-000000000000}"/>
  <bookViews>
    <workbookView xWindow="-120" yWindow="-120" windowWidth="29040" windowHeight="15720" xr2:uid="{F424C6F5-2629-4DD5-9F84-ABFE4030CD2B}"/>
  </bookViews>
  <sheets>
    <sheet name="Planilha1" sheetId="1" r:id="rId1"/>
  </sheets>
  <definedNames>
    <definedName name="_Hlk155185306" localSheetId="0">Planilha1!#REF!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11" i="1"/>
  <c r="H12" i="1"/>
  <c r="H13" i="1"/>
  <c r="H14" i="1"/>
  <c r="H15" i="1"/>
  <c r="H16" i="1"/>
  <c r="H17" i="1"/>
  <c r="H18" i="1"/>
  <c r="H19" i="1"/>
  <c r="H20" i="1"/>
  <c r="H21" i="1"/>
  <c r="H22" i="1"/>
  <c r="H23" i="1"/>
  <c r="H9" i="1"/>
  <c r="H24" i="1" l="1"/>
</calcChain>
</file>

<file path=xl/sharedStrings.xml><?xml version="1.0" encoding="utf-8"?>
<sst xmlns="http://schemas.openxmlformats.org/spreadsheetml/2006/main" count="45" uniqueCount="31">
  <si>
    <t>ESPECIFICAÇÃO</t>
  </si>
  <si>
    <t>CATMAT</t>
  </si>
  <si>
    <t xml:space="preserve">ITEM </t>
  </si>
  <si>
    <t>Armário de Cozinha Aéreo (Paneleiro)
Material: Aço
Tipo: De Parede
Acabamento Superficial: Pintado
Cor: Branca 
Dobradiças: Metálicas
Quantidade Portas: 3 UN
Quantidade de Prateleiras: 2UN
Largura: 0,90 m a 1,20 m
Profundidade: 0,28 m a 0,30 m
Altura: 0,40 m a 0,55 m</t>
  </si>
  <si>
    <t>Cadeiras Com altura ajustável
Altura mínima: 43 cm
Altura máxima: 55 cm
Com encosto
Com rodas
Giratória
Peso máximo suportado: 130 kg
Diâmetro do assento: 38 cm
Material do assento: Couro
Material da estrutura: Plástico
Capacidade de Carga de Até 120 Kg,
Espuma Injetada de Alta Densidade
Regulagem de altura a gás
Base giratória em Polipropileno de Alta Resistência
Rodízios duplos de dupla rodagem (Nylon Industrial).</t>
  </si>
  <si>
    <t>QTDE</t>
  </si>
  <si>
    <t>UNID.</t>
  </si>
  <si>
    <t>uni</t>
  </si>
  <si>
    <r>
      <t xml:space="preserve">Armário de aço tipo roupeiro, com 8 portas individuais, na cor cinza.
Estrutura e material: Confeccionado em chapa de aço com espessura mínima de 0,60 mm – bitola 24, com tratamento antiferruginoso por fosfatização e pintura eletrostática a pó (epóxi-poliéster), aplicada por processo eletrostático.
Portas e ventilação: Portas com sistema de ventilação tipo veneziana e dispositivo para fechamento por cadeado (pitão metálico).
Dimensões aproximadas do armário:
Altura: 1,97 m (± 2 cm)
Largura: 1,22 m (± 2 cm)
Profundidade: 0,36 m a 0,40m
Capacidade mínima de </t>
    </r>
    <r>
      <rPr>
        <sz val="10"/>
        <rFont val="Swis721 BT"/>
        <family val="2"/>
      </rPr>
      <t>20 kg p</t>
    </r>
    <r>
      <rPr>
        <sz val="10"/>
        <color theme="1"/>
        <rFont val="Swis721 BT"/>
        <family val="2"/>
      </rPr>
      <t>or prateleira
Dimensões das portas (vãos):
Largura: 27 cm
 Altura: 92 cm
Pés: Estrutura com pés em material resistente, podendo ser reguláveis, garantindo estabilidade ao equipamento.</t>
    </r>
  </si>
  <si>
    <t>Armário Multiuso (modelo vertical)
Material: Mdp com espessura mínima de 15 mm
Tipo: de piso com 4 pés ou rodízios com chapa de ferro
Acabamento: Finish Foil - pintura UV
Cor: Branca
Quantidade Prateleiras: 5 UN (carga mínima de 25 kg por prateleira) com 2 Portas (com puxadores plásticos)
Largura: Aproximadamente 0,69 M (± 2 cm)
Profundidade: 0,39 a 0,45 M 
Altura: Aproximadamente 2,13 M</t>
  </si>
  <si>
    <t>Bancada com pia e armário – até 1,20 m
Bancada para cozinha composta por pia em inox e armário inferior.
Dimensões:
Comprimento total: máximo de 1,20 m, em função do espaço físico disponível
Balcão (armário em MDP): Dimensões aproximadas: 116 cm (largura) x 80 cm (altura) x 51 cm (profundidade)
Pia inox: Dimensões aproximadas: 120 cm (comprimento) x 53 cm (profundidade)
Características:
2 portas
3 gavetas
1 prateleira interna
Pés em plástico
Puxadores metálicos
Aplicação: Cozinha</t>
  </si>
  <si>
    <t>Banco em alumínio 
Banco integralmente fabricado em alumínio de liga resistente (não ferroso), com assento em sistema de perfis ripados de alumínio. As ripas deverão possuir espaçamento entre si, permitindo o escoamento de água e ventilação térmica.
O acabamento deverá ser em pintura eletrostática a pó, na cor off white (branco gelo), com tratamento com filtro UV, não apresentando arestas cortantes.
Dimensões:
Largura: entre 1,40 m e 1,50 m
Altura: aproximadamente 42 cm
Profundidade: entre 40 cm e 45 cm
Capacidade:
Deverá suportar carga mínima de 250 kg distribuídos, sem apresentar deformação estrutural.</t>
  </si>
  <si>
    <t>Banco Sueco
Materiais
Fabricado em madeira de lei maciça, de alta densidade e dureza, tais como: Jequitibá, Cambará, Angelim, Guajará ou equivalente técnico de desempenho igual ou superior.
Acabamento
Lixamento fino em todas as faces;
Cantos e bordas arredondados;
Superfície lisa, uniforme e isenta de farpas;
Aplicação de seladora;
Acabamento final com verniz de alta resistência.
Dimensões
Comprimento: 4,00 metros;
Largura do assento superior: entre 240 mm e 300 mm;
Altura: aproximadamente 300 mm.
Estrutura e Funcionalidade
Deve possuir trave inferior de equilíbrio;
Largura da trave: aproximadamente 100 mm;
Construída com as mesmas características do banco;
Deve permitir uso em posição invertida para realização de exercícios.
Capacidade de Carga
Deve suportar carga distribuída mínima de 400 kg;
Não deve apresentar deformações ou flexões excessivas.Produzido com madeira de origem legal e certificada (FSC, CERFLOR ou
CADMADEIRA).</t>
  </si>
  <si>
    <t>Banqueta alta para uso em laboratório de aula prática, confeccionada em madeira maciça de alta resistência, com estrutura reforçada.
Assento circular em madeira maciça, com diâmetro aproximado de 25 cm, superfície lisa e acabamento em verniz poliuretano ou similar, resistente à umidade e de fácil higienização. Altura total aproximada de 70 cm (tolerância de ± 2 cm).
Base com largura e profundidade entre 38 cm a 40 cm, com estrutura estável, contendo travessas de reforço entre os pés para maior resistência mecânica. Pés dotados de sapatas antiderrapantes ou material equivalente, visando estabilidade e proteção do piso. Fixação por meio de encaixes estruturais colados e parafusados, sem folgas ou instabilidade. Capacidade mínima de carga: 110 kg. Produto deverá apresentar bom acabamento, sem rebarbas, farpas ou imperfeições, sendo adequado para uso contínuo em ambiente de laboratório.</t>
  </si>
  <si>
    <t>Cadeira para refeitório
Descrição: Cadeira plástica monobloco destinada a uso em refeitório, sem braços, na cor branca.
Dimensões:
Comprimento: 48 cm (± 2 cm)
Largura: 42 cm (± 2 cm)
Altura: 86 cm (± 2 cm)
Material e estrutura: Cadeira monobloco confeccionada em polipropileno ou material plástico de alta resistência, com estrutura integrada, apropriada para uso coletivo e contínuo em ambientes de refeitório.
Capacidade de carga e segurança: Deverá suportar carga mínima de 154 kg, sem apresentar deformações permanentes. Deverá possuir certificação de conformidade do INMETRO, quando aplicável à categoria de cadeiras plásticas monobloco, conforme normas vigentes de segurança e qualidade.
Identificação obrigatória do produto:
Deverá conter, de forma visível e indelével, no mínimo: nome do fabricante ou importador, CNPJ, número de lote, data de fabricação, carga máxima admissível, vida útil recomendada.
Integridade estrutural e acabamento: O produto deverá apresentar uniformidade estrutural, sem bolhas, trincas, rachaduras, rebarbas ou quaisquer defeitos que comprometam sua resistência, segurança ou durabilidade.
Características adicionais: sem braços, superfície de fácil limpeza e higienização, empilhável.</t>
  </si>
  <si>
    <t>Gabinete montado: (Deve ser compatível com pia de 180 cm)
Estrutura em aço carbono, com acabamento em pintura eletrostática;
Portas almofadadas (com duas chapas de aço), proporcionando melhor acabamento, proteção contra insetos e maior resistência;
Dobradiças com pressão, permitindo manuseio suave;
Gavetas com corrediças do tipo roldana, com fundo;
Possuir passagem para sifão;
Puxadores cromados ou na cor preta;
Pés em polipropileno;
Configuração com 4 portas e 3 ou 4 gavetas;
Dimensões:
Altura: de 85 a 90 cm;
Largura: de 48 a 52 cm;
Comprimento: Aproximadamente 175 cm (compatível com pia de 180 cm);
Cor: Branca.</t>
  </si>
  <si>
    <t>Mesa dobrável tipo maleta
Descrição: Mesa dobrável tipo maleta, portátil, destinada a uso em atividades diversas, como apoio em eventos, treinamentos e ambientes institucionais.
Material e estrutura: Tampo confeccionado em polietileno de alta densidade ou material equivalente de alta resistência.
Estrutura de sustentação em aço com pintura anticorrosiva ou material metálico equivalente, garantindo resistência e estabilidade.
Dimensões:
Comprimento: 1,80 m (± 2 cm)
Largura: 0,72 m (± 2 cm)
Altura: 0,72 m (± 2 cm)
Sistema de dobragem: Sistema dobrável ao meio, tipo maleta, com alça para transporte e travas de segurança que impeçam o fechamento involuntário durante o uso.
Capacidade de carga: Deverá suportar carga mínima de 70 kg distribuídos, sem apresentar deformações ou instabilidade.
Características adicionais: Cor: cinza claro ou similar, fácil transporte e armazenamento, superfície lisa e de fácil limpeza, pés com sapatas ou proteção antiderrapante.</t>
  </si>
  <si>
    <t>Mesa para copa/refeitório
Descrição: Mesa plástica de formato quadrado, na cor branca, destinada a uso em copa/refeitório, compatível com cadeiras plásticas monobloco.
Material e estrutura: Confeccionada em polipropileno ou material plástico de alta resistência, com estrutura reforçada, apropriada para uso coletivo e contínuo.
Dimensões:
Comprimento: 70 cm (± 2 cm)
Largura: 70 cm (± 2 cm)
Altura: 72 cm (± 2 cm)
Capacidade de carga: Deverá suportar carga mínima de 30 kg distribuídos sobre o tampo, sem apresentar deformações ou instabilidade.
Estrutura e estabilidade: Deverá possuir pés firmes e sistema de apoio que garanta estabilidade, sem balanço durante o uso, sendo compatível com o uso simultâneo por até 4 usuários.
Características adicionais: superfície lisa, impermeável e de fácil limpeza, resistente à umidade e ao uso frequente.</t>
  </si>
  <si>
    <t>Mesa para necropsia (anatomia)
Descrição: Mesa destinada a procedimentos de necropsia, confeccionada em aço inoxidável, com sistema de escoamento de líquidos.
Material: Fabricada em aço inoxidável tipo 304 ou superior, com acabamento escovado ou polido, resistente à corrosão e de fácil higienização.
Estrutura: Estrutura reforçada em aço inox, com pés estáveis, dotados de sapatas niveladoras ou equivalentes, garantindo estabilidade durante o uso.
Tampo: Tampo com vinco e dreno central para escoamento de líquidos.
Dimensões:
Comprimento: 1,95 m (± 5 cm)
Largura: 0,70 m (± 5 cm)
Altura: 0,88 m (± 5 cm)
Acessórios: Deverá acompanhar recipiente coletor compatível em aço inox. 
Características adicionais: superfície lisa, sem rebarbas ou cantos vivos, fácil limpeza e desinfecção, resistência a produtos químicos e biológicos.</t>
  </si>
  <si>
    <t>Pia de apoio em aço inoxidável:
Comprimento: 180 cm;
Largura: de 55 a 60 cm;
Cuba central com dimensões aproximadas de 56 cm x 35 a 40 cm;
Profundidade da cuba: de 13 a 17 cm;
Escorredor duplo;
Acabamento: polido ou acetinado;
Deve acompanhar válvula em inox.</t>
  </si>
  <si>
    <t xml:space="preserve">VR TOTAL </t>
  </si>
  <si>
    <t>Valor total</t>
  </si>
  <si>
    <t>Armário de aço com 16 portas
Descrição: Armário confeccionado em aço, composto por 16 portas individuais e dispositivo para fechamento por cadeado, por meio de pitão metálico reforçado.
Estrutura e material: Estrutura em chapa de aço com espessura mínima de 0,60 mm (equivalente à bitola nº 24), com reforços estruturais que garantam rigidez ao conjunto, com tratamento anticorrosivo e pintura eletrostática em pó (epóxi-poliéster), na cor cinza.
O armário deverá possuir 4 pés em aço, com altura mínima de 7 cm, podendo ser fixos ou reguláveis.
Capacidade de carga: Cada compartimento deverá suportar carga mínima de 12 kg, distribuída uniformemente, sem apresentar deformações permanentes.
Portas: Portas com dobradiças reforçadas e sistema de ventilação tipo veneziana, devendo resistir ao uso contínuo sem empenamento.
Dimensões:
Altura: 1,98 m (± 2 cm)
Largura: 1,22 m (± 2 cm)
Profundidade: 0,40 m (± 2 cm)</t>
  </si>
  <si>
    <t>VR UNIT.</t>
  </si>
  <si>
    <t>MARCA/MODELO</t>
  </si>
  <si>
    <t>ANEXO IV</t>
  </si>
  <si>
    <t>MODELO DE PLANILHA DE PROPOSTA</t>
  </si>
  <si>
    <t>LOGOTIPO E DADOS DA EMPRESA contendo:</t>
  </si>
  <si>
    <t>- Validade da proposta: 60 (sessenta) dias 
- Prazo de entrega	
- Local de Entrega
- Prazo de pagamento
- Dados da Empresa (razão social, endereço completo, telefone, e-mail)
- Dados bancários: Banco do Brasil (agência e conta)</t>
  </si>
  <si>
    <t>LOCAL, xx de xxxxxxxxxx de 20xx</t>
  </si>
  <si>
    <t>DADOS E ASSINTURA DO RESPONSÁVEL (nome, cargo, telefone, e-mail)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</si>
</sst>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9" x14ac:knownFonts="1">
    <font>
      <sz val="11"/>
      <color theme="1"/>
      <name val="Aptos Narrow"/>
      <family val="2"/>
      <scheme val="minor"/>
    </font>
    <font>
      <sz val="11"/>
      <color theme="1"/>
      <name val="Aptos Narrow"/>
      <family val="2"/>
      <scheme val="minor"/>
    </font>
    <font>
      <sz val="10"/>
      <color theme="1"/>
      <name val="Swis721 BT"/>
      <family val="2"/>
    </font>
    <font>
      <b/>
      <sz val="10"/>
      <color theme="1"/>
      <name val="Swis721 BT"/>
      <family val="2"/>
    </font>
    <font>
      <sz val="10"/>
      <name val="Swis721 BT"/>
      <family val="2"/>
    </font>
    <font>
      <b/>
      <sz val="11"/>
      <color theme="1"/>
      <name val="Swis721 BT"/>
      <family val="2"/>
    </font>
    <font>
      <b/>
      <sz val="11"/>
      <name val="Swis721 BT"/>
      <family val="2"/>
    </font>
    <font>
      <sz val="11"/>
      <name val="Swis721 BT"/>
      <family val="2"/>
    </font>
    <font>
      <sz val="11"/>
      <color rgb="FF000000"/>
      <name val="Swis721 BT"/>
      <family val="2"/>
    </font>
  </fonts>
  <fills count="3">
    <fill>
      <patternFill patternType="none"/>
    </fill>
    <fill>
      <patternFill patternType="gray125"/>
    </fill>
    <fill>
      <patternFill patternType="solid">
        <fgColor theme="3" tint="0.74999237037263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center"/>
    </xf>
    <xf numFmtId="44" fontId="2" fillId="0" borderId="1" xfId="1" applyFont="1" applyBorder="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4" fontId="3" fillId="2" borderId="1" xfId="0" applyNumberFormat="1" applyFont="1" applyFill="1" applyBorder="1" applyAlignment="1">
      <alignment horizontal="center" vertical="center"/>
    </xf>
    <xf numFmtId="0" fontId="3" fillId="2" borderId="1" xfId="0" applyFont="1" applyFill="1" applyBorder="1" applyAlignment="1">
      <alignment horizontal="right" vertical="center"/>
    </xf>
    <xf numFmtId="0" fontId="5"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xf numFmtId="49" fontId="7" fillId="0" borderId="0" xfId="0" applyNumberFormat="1"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2C7E-0567-4401-8C9D-38E54C954EF8}">
  <sheetPr>
    <pageSetUpPr fitToPage="1"/>
  </sheetPr>
  <dimension ref="A1:K28"/>
  <sheetViews>
    <sheetView tabSelected="1" view="pageLayout" zoomScaleNormal="100" workbookViewId="0">
      <selection activeCell="C10" sqref="C10"/>
    </sheetView>
  </sheetViews>
  <sheetFormatPr defaultRowHeight="12.75" x14ac:dyDescent="0.25"/>
  <cols>
    <col min="1" max="1" width="6.42578125" style="3" bestFit="1" customWidth="1"/>
    <col min="2" max="2" width="92.42578125" style="3" customWidth="1"/>
    <col min="3" max="3" width="9" style="3" bestFit="1" customWidth="1"/>
    <col min="4" max="4" width="6.42578125" style="3" bestFit="1" customWidth="1"/>
    <col min="5" max="5" width="6.5703125" style="3" bestFit="1" customWidth="1"/>
    <col min="6" max="6" width="9.7109375" style="3" bestFit="1" customWidth="1"/>
    <col min="7" max="7" width="9.85546875" style="3" bestFit="1" customWidth="1"/>
    <col min="8" max="8" width="11.140625" style="3" bestFit="1" customWidth="1"/>
    <col min="9" max="16384" width="9.140625" style="3"/>
  </cols>
  <sheetData>
    <row r="1" spans="1:11" ht="15" x14ac:dyDescent="0.25">
      <c r="A1" s="12" t="s">
        <v>25</v>
      </c>
      <c r="B1" s="12"/>
      <c r="C1" s="12"/>
      <c r="D1" s="12"/>
      <c r="E1" s="12"/>
      <c r="F1" s="12"/>
      <c r="G1" s="12"/>
      <c r="H1" s="12"/>
    </row>
    <row r="2" spans="1:11" ht="15" x14ac:dyDescent="0.25">
      <c r="A2" s="12" t="s">
        <v>26</v>
      </c>
      <c r="B2" s="12"/>
      <c r="C2" s="12"/>
      <c r="D2" s="12"/>
      <c r="E2" s="12"/>
      <c r="F2" s="12"/>
      <c r="G2" s="12"/>
      <c r="H2" s="12"/>
    </row>
    <row r="3" spans="1:11" ht="15" x14ac:dyDescent="0.25">
      <c r="A3" s="13"/>
      <c r="B3" s="13"/>
      <c r="C3" s="13"/>
      <c r="D3" s="13"/>
      <c r="E3" s="13"/>
      <c r="F3" s="13"/>
      <c r="G3" s="13"/>
      <c r="H3" s="13"/>
    </row>
    <row r="4" spans="1:11" ht="15" x14ac:dyDescent="0.25">
      <c r="A4" s="14" t="s">
        <v>27</v>
      </c>
      <c r="B4" s="14"/>
      <c r="C4" s="14"/>
      <c r="D4" s="14"/>
      <c r="E4" s="14"/>
      <c r="F4" s="14"/>
      <c r="G4" s="14"/>
      <c r="H4" s="14"/>
    </row>
    <row r="5" spans="1:11" x14ac:dyDescent="0.2">
      <c r="A5" s="15"/>
      <c r="B5" s="15"/>
      <c r="C5" s="15"/>
      <c r="D5" s="15"/>
      <c r="E5" s="15"/>
      <c r="F5" s="15"/>
      <c r="G5" s="15"/>
      <c r="H5" s="15"/>
    </row>
    <row r="6" spans="1:11" ht="97.5" customHeight="1" x14ac:dyDescent="0.25">
      <c r="A6" s="16" t="s">
        <v>28</v>
      </c>
      <c r="B6" s="16"/>
      <c r="C6" s="16"/>
      <c r="D6" s="16"/>
      <c r="E6" s="16"/>
      <c r="F6" s="16"/>
      <c r="G6" s="16"/>
      <c r="H6" s="16"/>
    </row>
    <row r="8" spans="1:11" ht="25.5" x14ac:dyDescent="0.25">
      <c r="A8" s="8" t="s">
        <v>2</v>
      </c>
      <c r="B8" s="8" t="s">
        <v>0</v>
      </c>
      <c r="C8" s="8" t="s">
        <v>1</v>
      </c>
      <c r="D8" s="9" t="s">
        <v>5</v>
      </c>
      <c r="E8" s="9" t="s">
        <v>6</v>
      </c>
      <c r="F8" s="9" t="s">
        <v>24</v>
      </c>
      <c r="G8" s="9" t="s">
        <v>23</v>
      </c>
      <c r="H8" s="9" t="s">
        <v>20</v>
      </c>
    </row>
    <row r="9" spans="1:11" ht="191.25" x14ac:dyDescent="0.25">
      <c r="A9" s="1">
        <v>1</v>
      </c>
      <c r="B9" s="7" t="s">
        <v>22</v>
      </c>
      <c r="C9" s="1">
        <v>482642</v>
      </c>
      <c r="D9" s="1">
        <v>4</v>
      </c>
      <c r="E9" s="1" t="s">
        <v>7</v>
      </c>
      <c r="F9" s="1"/>
      <c r="G9" s="4"/>
      <c r="H9" s="4">
        <f>D9*G9</f>
        <v>0</v>
      </c>
      <c r="K9" s="5"/>
    </row>
    <row r="10" spans="1:11" ht="204" x14ac:dyDescent="0.25">
      <c r="A10" s="1">
        <v>2</v>
      </c>
      <c r="B10" s="6" t="s">
        <v>8</v>
      </c>
      <c r="C10" s="1">
        <v>400945</v>
      </c>
      <c r="D10" s="1">
        <v>6</v>
      </c>
      <c r="E10" s="1" t="s">
        <v>7</v>
      </c>
      <c r="F10" s="1"/>
      <c r="G10" s="4"/>
      <c r="H10" s="4">
        <f t="shared" ref="H10:H23" si="0">D10*G10</f>
        <v>0</v>
      </c>
    </row>
    <row r="11" spans="1:11" ht="140.25" x14ac:dyDescent="0.25">
      <c r="A11" s="1">
        <v>3</v>
      </c>
      <c r="B11" s="6" t="s">
        <v>3</v>
      </c>
      <c r="C11" s="1">
        <v>260038</v>
      </c>
      <c r="D11" s="1">
        <v>2</v>
      </c>
      <c r="E11" s="1" t="s">
        <v>7</v>
      </c>
      <c r="F11" s="1"/>
      <c r="G11" s="4"/>
      <c r="H11" s="4">
        <f t="shared" si="0"/>
        <v>0</v>
      </c>
    </row>
    <row r="12" spans="1:11" ht="127.5" x14ac:dyDescent="0.25">
      <c r="A12" s="1">
        <v>4</v>
      </c>
      <c r="B12" s="6" t="s">
        <v>9</v>
      </c>
      <c r="C12" s="1">
        <v>607726</v>
      </c>
      <c r="D12" s="1">
        <v>1</v>
      </c>
      <c r="E12" s="1" t="s">
        <v>7</v>
      </c>
      <c r="F12" s="1"/>
      <c r="G12" s="4"/>
      <c r="H12" s="4">
        <f t="shared" si="0"/>
        <v>0</v>
      </c>
    </row>
    <row r="13" spans="1:11" ht="178.5" x14ac:dyDescent="0.25">
      <c r="A13" s="1">
        <v>5</v>
      </c>
      <c r="B13" s="6" t="s">
        <v>10</v>
      </c>
      <c r="C13" s="1">
        <v>235998</v>
      </c>
      <c r="D13" s="1">
        <v>2</v>
      </c>
      <c r="E13" s="1" t="s">
        <v>7</v>
      </c>
      <c r="F13" s="1"/>
      <c r="G13" s="4"/>
      <c r="H13" s="4">
        <f t="shared" si="0"/>
        <v>0</v>
      </c>
    </row>
    <row r="14" spans="1:11" ht="153" x14ac:dyDescent="0.25">
      <c r="A14" s="1">
        <v>6</v>
      </c>
      <c r="B14" s="7" t="s">
        <v>11</v>
      </c>
      <c r="C14" s="1">
        <v>481083</v>
      </c>
      <c r="D14" s="1">
        <v>2</v>
      </c>
      <c r="E14" s="1" t="s">
        <v>7</v>
      </c>
      <c r="F14" s="1"/>
      <c r="G14" s="4"/>
      <c r="H14" s="4">
        <f t="shared" si="0"/>
        <v>0</v>
      </c>
    </row>
    <row r="15" spans="1:11" ht="306" x14ac:dyDescent="0.25">
      <c r="A15" s="1">
        <v>7</v>
      </c>
      <c r="B15" s="6" t="s">
        <v>12</v>
      </c>
      <c r="C15" s="1">
        <v>252372</v>
      </c>
      <c r="D15" s="1">
        <v>2</v>
      </c>
      <c r="E15" s="1" t="s">
        <v>7</v>
      </c>
      <c r="F15" s="1"/>
      <c r="G15" s="4"/>
      <c r="H15" s="4">
        <f t="shared" si="0"/>
        <v>0</v>
      </c>
    </row>
    <row r="16" spans="1:11" ht="140.25" x14ac:dyDescent="0.25">
      <c r="A16" s="1">
        <v>8</v>
      </c>
      <c r="B16" s="6" t="s">
        <v>13</v>
      </c>
      <c r="C16" s="1">
        <v>343110</v>
      </c>
      <c r="D16" s="1">
        <v>140</v>
      </c>
      <c r="E16" s="1" t="s">
        <v>7</v>
      </c>
      <c r="F16" s="1"/>
      <c r="G16" s="4"/>
      <c r="H16" s="4">
        <f t="shared" si="0"/>
        <v>0</v>
      </c>
    </row>
    <row r="17" spans="1:8" ht="229.5" x14ac:dyDescent="0.25">
      <c r="A17" s="1">
        <v>9</v>
      </c>
      <c r="B17" s="6" t="s">
        <v>14</v>
      </c>
      <c r="C17" s="1">
        <v>630169</v>
      </c>
      <c r="D17" s="1">
        <v>32</v>
      </c>
      <c r="E17" s="1" t="s">
        <v>7</v>
      </c>
      <c r="F17" s="1"/>
      <c r="G17" s="4"/>
      <c r="H17" s="4">
        <f t="shared" si="0"/>
        <v>0</v>
      </c>
    </row>
    <row r="18" spans="1:8" ht="191.25" x14ac:dyDescent="0.25">
      <c r="A18" s="1">
        <v>10</v>
      </c>
      <c r="B18" s="6" t="s">
        <v>4</v>
      </c>
      <c r="C18" s="1">
        <v>468761</v>
      </c>
      <c r="D18" s="1">
        <v>70</v>
      </c>
      <c r="E18" s="1" t="s">
        <v>7</v>
      </c>
      <c r="F18" s="1"/>
      <c r="G18" s="4"/>
      <c r="H18" s="4">
        <f t="shared" si="0"/>
        <v>0</v>
      </c>
    </row>
    <row r="19" spans="1:8" ht="191.25" x14ac:dyDescent="0.25">
      <c r="A19" s="1">
        <v>11</v>
      </c>
      <c r="B19" s="6" t="s">
        <v>15</v>
      </c>
      <c r="C19" s="1">
        <v>260034</v>
      </c>
      <c r="D19" s="1">
        <v>1</v>
      </c>
      <c r="E19" s="1" t="s">
        <v>7</v>
      </c>
      <c r="F19" s="1"/>
      <c r="G19" s="4"/>
      <c r="H19" s="4">
        <f t="shared" si="0"/>
        <v>0</v>
      </c>
    </row>
    <row r="20" spans="1:8" ht="216.75" x14ac:dyDescent="0.25">
      <c r="A20" s="1">
        <v>12</v>
      </c>
      <c r="B20" s="6" t="s">
        <v>16</v>
      </c>
      <c r="C20" s="1">
        <v>439788</v>
      </c>
      <c r="D20" s="1">
        <v>10</v>
      </c>
      <c r="E20" s="1" t="s">
        <v>7</v>
      </c>
      <c r="F20" s="1"/>
      <c r="G20" s="4"/>
      <c r="H20" s="4">
        <f t="shared" si="0"/>
        <v>0</v>
      </c>
    </row>
    <row r="21" spans="1:8" ht="191.25" x14ac:dyDescent="0.25">
      <c r="A21" s="1">
        <v>13</v>
      </c>
      <c r="B21" s="6" t="s">
        <v>17</v>
      </c>
      <c r="C21" s="2">
        <v>354608</v>
      </c>
      <c r="D21" s="1">
        <v>8</v>
      </c>
      <c r="E21" s="1" t="s">
        <v>7</v>
      </c>
      <c r="F21" s="1"/>
      <c r="G21" s="4"/>
      <c r="H21" s="4">
        <f t="shared" si="0"/>
        <v>0</v>
      </c>
    </row>
    <row r="22" spans="1:8" ht="191.25" x14ac:dyDescent="0.25">
      <c r="A22" s="1">
        <v>14</v>
      </c>
      <c r="B22" s="6" t="s">
        <v>18</v>
      </c>
      <c r="C22" s="1">
        <v>402176</v>
      </c>
      <c r="D22" s="1">
        <v>8</v>
      </c>
      <c r="E22" s="1" t="s">
        <v>7</v>
      </c>
      <c r="F22" s="1"/>
      <c r="G22" s="4"/>
      <c r="H22" s="4">
        <f t="shared" si="0"/>
        <v>0</v>
      </c>
    </row>
    <row r="23" spans="1:8" ht="102" x14ac:dyDescent="0.25">
      <c r="A23" s="1">
        <v>15</v>
      </c>
      <c r="B23" s="6" t="s">
        <v>19</v>
      </c>
      <c r="C23" s="1">
        <v>481480</v>
      </c>
      <c r="D23" s="1">
        <v>1</v>
      </c>
      <c r="E23" s="1" t="s">
        <v>7</v>
      </c>
      <c r="F23" s="1"/>
      <c r="G23" s="4"/>
      <c r="H23" s="4">
        <f t="shared" si="0"/>
        <v>0</v>
      </c>
    </row>
    <row r="24" spans="1:8" ht="18.75" customHeight="1" x14ac:dyDescent="0.25">
      <c r="A24" s="11" t="s">
        <v>21</v>
      </c>
      <c r="B24" s="11"/>
      <c r="C24" s="11"/>
      <c r="D24" s="11"/>
      <c r="E24" s="11"/>
      <c r="F24" s="11"/>
      <c r="G24" s="11"/>
      <c r="H24" s="10">
        <f>SUM(H9:H23)</f>
        <v>0</v>
      </c>
    </row>
    <row r="26" spans="1:8" ht="15" x14ac:dyDescent="0.25">
      <c r="A26" s="17" t="s">
        <v>29</v>
      </c>
      <c r="B26" s="17"/>
      <c r="C26" s="17"/>
      <c r="D26" s="17"/>
      <c r="E26" s="17"/>
      <c r="F26" s="17"/>
      <c r="G26" s="17"/>
      <c r="H26" s="17"/>
    </row>
    <row r="27" spans="1:8" ht="15" x14ac:dyDescent="0.25">
      <c r="A27" s="18"/>
      <c r="B27" s="18"/>
      <c r="C27" s="18"/>
      <c r="D27" s="18"/>
      <c r="E27" s="18"/>
      <c r="F27" s="18"/>
      <c r="G27" s="18"/>
      <c r="H27" s="18"/>
    </row>
    <row r="28" spans="1:8" ht="15" x14ac:dyDescent="0.25">
      <c r="A28" s="19" t="s">
        <v>30</v>
      </c>
      <c r="B28" s="19"/>
      <c r="C28" s="19"/>
      <c r="D28" s="19"/>
      <c r="E28" s="19"/>
      <c r="F28" s="19"/>
      <c r="G28" s="19"/>
      <c r="H28" s="19"/>
    </row>
  </sheetData>
  <sortState xmlns:xlrd2="http://schemas.microsoft.com/office/spreadsheetml/2017/richdata2" ref="B9:E23">
    <sortCondition ref="B9:B23"/>
  </sortState>
  <mergeCells count="7">
    <mergeCell ref="A26:H26"/>
    <mergeCell ref="A28:H28"/>
    <mergeCell ref="A24:G24"/>
    <mergeCell ref="A1:H1"/>
    <mergeCell ref="A2:H2"/>
    <mergeCell ref="A4:H4"/>
    <mergeCell ref="A6:H6"/>
  </mergeCells>
  <pageMargins left="0.51181102362204722" right="0.51181102362204722" top="1.1811023622047245" bottom="1.1811023622047245" header="0.31496062992125984" footer="0.31496062992125984"/>
  <pageSetup paperSize="9" scale="89" fitToHeight="0" orientation="landscape" r:id="rId1"/>
  <headerFooter>
    <oddHeader>&amp;L&amp;G&amp;C&amp;G&amp;R&amp;G</oddHeader>
    <oddFooter>&amp;C&amp;G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Larissa Camargo de Souza</dc:creator>
  <cp:lastModifiedBy>Thiago Altarugio Lopes</cp:lastModifiedBy>
  <cp:lastPrinted>2026-05-20T19:25:01Z</cp:lastPrinted>
  <dcterms:created xsi:type="dcterms:W3CDTF">2026-01-23T11:10:45Z</dcterms:created>
  <dcterms:modified xsi:type="dcterms:W3CDTF">2026-05-28T14:32:57Z</dcterms:modified>
</cp:coreProperties>
</file>